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_xlnm._FilterDatabase" localSheetId="1" hidden="1">应收账款数据清单!$A$1:$J$33</definedName>
    <definedName name="data1">期初余额!$A$1:$G$10</definedName>
    <definedName name="客户名称">期初余额!$B$2:$B$10</definedName>
  </definedNames>
  <calcPr calcId="162913"/>
</workbook>
</file>

<file path=xl/calcChain.xml><?xml version="1.0" encoding="utf-8"?>
<calcChain xmlns="http://schemas.openxmlformats.org/spreadsheetml/2006/main">
  <c r="F5" i="2" l="1"/>
  <c r="I5" i="2" s="1"/>
  <c r="E5" i="2"/>
  <c r="F4" i="2"/>
  <c r="I4" i="2" s="1"/>
  <c r="F3" i="2"/>
  <c r="I3" i="2" s="1"/>
  <c r="F2" i="2"/>
  <c r="I2" i="2" s="1"/>
  <c r="F6" i="2"/>
  <c r="I6" i="2" s="1"/>
  <c r="F7" i="2"/>
  <c r="I7" i="2" s="1"/>
  <c r="F8" i="2"/>
  <c r="I8" i="2" s="1"/>
  <c r="F9" i="2"/>
  <c r="I9" i="2" s="1"/>
  <c r="F10" i="2"/>
  <c r="I10" i="2" s="1"/>
  <c r="F11" i="2"/>
  <c r="I11" i="2" s="1"/>
  <c r="F15" i="2"/>
  <c r="I15" i="2" s="1"/>
  <c r="F12" i="2"/>
  <c r="I12" i="2" s="1"/>
  <c r="F14" i="2"/>
  <c r="I14" i="2" s="1"/>
  <c r="F13" i="2"/>
  <c r="I13" i="2" s="1"/>
  <c r="F17" i="2"/>
  <c r="I17" i="2" s="1"/>
  <c r="F16" i="2"/>
  <c r="I16" i="2" s="1"/>
  <c r="F18" i="2"/>
  <c r="I18" i="2" s="1"/>
  <c r="F19" i="2"/>
  <c r="I19" i="2" s="1"/>
  <c r="F20" i="2"/>
  <c r="I20" i="2" s="1"/>
  <c r="F21" i="2"/>
  <c r="I21" i="2" s="1"/>
  <c r="F22" i="2"/>
  <c r="I22" i="2" s="1"/>
  <c r="F23" i="2"/>
  <c r="I23" i="2" s="1"/>
  <c r="F24" i="2"/>
  <c r="I24" i="2" s="1"/>
  <c r="F25" i="2"/>
  <c r="I25" i="2" s="1"/>
  <c r="F26" i="2"/>
  <c r="I26" i="2" s="1"/>
  <c r="F27" i="2"/>
  <c r="I27" i="2" s="1"/>
  <c r="F29" i="2"/>
  <c r="I29" i="2" s="1"/>
  <c r="F28" i="2"/>
  <c r="I28" i="2" s="1"/>
  <c r="F30" i="2"/>
  <c r="I30" i="2" s="1"/>
  <c r="F31" i="2"/>
  <c r="I31" i="2" s="1"/>
  <c r="F32" i="2"/>
  <c r="I32" i="2" s="1"/>
  <c r="F33" i="2"/>
  <c r="I33" i="2" s="1"/>
  <c r="E3" i="2"/>
  <c r="E2" i="2"/>
  <c r="E6" i="2"/>
  <c r="E7" i="2"/>
  <c r="E8" i="2"/>
  <c r="E9" i="2"/>
  <c r="E10" i="2"/>
  <c r="E11" i="2"/>
  <c r="E15" i="2"/>
  <c r="E12" i="2"/>
  <c r="E14" i="2"/>
  <c r="E13" i="2"/>
  <c r="E17" i="2"/>
  <c r="E16" i="2"/>
  <c r="E18" i="2"/>
  <c r="E19" i="2"/>
  <c r="E20" i="2"/>
  <c r="E21" i="2"/>
  <c r="E22" i="2"/>
  <c r="E23" i="2"/>
  <c r="E24" i="2"/>
  <c r="E25" i="2"/>
  <c r="E26" i="2"/>
  <c r="E27" i="2"/>
  <c r="E29" i="2"/>
  <c r="E28" i="2"/>
  <c r="E30" i="2"/>
  <c r="E31" i="2"/>
  <c r="E32" i="2"/>
  <c r="E33" i="2"/>
  <c r="E4" i="2"/>
</calcChain>
</file>

<file path=xl/sharedStrings.xml><?xml version="1.0" encoding="utf-8"?>
<sst xmlns="http://schemas.openxmlformats.org/spreadsheetml/2006/main" count="149" uniqueCount="62">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</sst>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7" sqref="F7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4"/>
  <sheetViews>
    <sheetView tabSelected="1" topLeftCell="B1" zoomScaleNormal="100" workbookViewId="0">
      <selection activeCell="E3" sqref="E3"/>
    </sheetView>
  </sheetViews>
  <sheetFormatPr defaultRowHeight="13.5" x14ac:dyDescent="0.15"/>
  <cols>
    <col min="1" max="1" width="14.625" bestFit="1" customWidth="1"/>
    <col min="2" max="2" width="12.5" customWidth="1"/>
    <col min="3" max="3" width="9" customWidth="1"/>
    <col min="4" max="4" width="11.125" customWidth="1"/>
    <col min="5" max="5" width="22" customWidth="1"/>
    <col min="6" max="6" width="10.25" customWidth="1"/>
    <col min="7" max="7" width="11.875" customWidth="1"/>
    <col min="8" max="8" width="12.625" customWidth="1"/>
    <col min="9" max="9" width="10.25" bestFit="1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hidden="1" x14ac:dyDescent="0.15">
      <c r="A2" s="10">
        <v>40179</v>
      </c>
      <c r="B2" s="10" t="s">
        <v>43</v>
      </c>
      <c r="C2" s="11" t="s">
        <v>11</v>
      </c>
      <c r="D2" s="11" t="s">
        <v>44</v>
      </c>
      <c r="E2" s="11" t="str">
        <f t="shared" ref="E2:E33" si="0">VLOOKUP(C2,data1,2,FALSE)</f>
        <v>长新科技实业有限公司</v>
      </c>
      <c r="F2" s="12">
        <f t="shared" ref="F2:F33" si="1">VLOOKUP(C2,data1,7,FALSE)</f>
        <v>0</v>
      </c>
      <c r="G2" s="12">
        <v>5000</v>
      </c>
      <c r="H2" s="12">
        <v>0</v>
      </c>
      <c r="I2" s="12">
        <f t="shared" ref="I2:I33" si="2">IF(D2="预收账款",F2+H2-G2,F2+G2-H2)</f>
        <v>5000</v>
      </c>
      <c r="J2" s="11"/>
    </row>
    <row r="3" spans="1:10" hidden="1" x14ac:dyDescent="0.15">
      <c r="A3" s="10">
        <v>40179</v>
      </c>
      <c r="B3" s="10" t="s">
        <v>43</v>
      </c>
      <c r="C3" s="11" t="s">
        <v>10</v>
      </c>
      <c r="D3" s="11" t="s">
        <v>44</v>
      </c>
      <c r="E3" s="11" t="str">
        <f t="shared" si="0"/>
        <v>火星人科技有限公司</v>
      </c>
      <c r="F3" s="12">
        <f t="shared" si="1"/>
        <v>0</v>
      </c>
      <c r="G3" s="12">
        <v>12000</v>
      </c>
      <c r="H3" s="12">
        <v>0</v>
      </c>
      <c r="I3" s="12">
        <f t="shared" si="2"/>
        <v>12000</v>
      </c>
      <c r="J3" s="11"/>
    </row>
    <row r="4" spans="1:10" s="16" customFormat="1" hidden="1" x14ac:dyDescent="0.15">
      <c r="A4" s="7">
        <v>40179</v>
      </c>
      <c r="B4" s="7" t="s">
        <v>43</v>
      </c>
      <c r="C4" s="8" t="s">
        <v>9</v>
      </c>
      <c r="D4" s="8" t="s">
        <v>44</v>
      </c>
      <c r="E4" s="8" t="str">
        <f t="shared" si="0"/>
        <v>群华科技有限责任公司</v>
      </c>
      <c r="F4" s="9">
        <f t="shared" si="1"/>
        <v>12500</v>
      </c>
      <c r="G4" s="9">
        <v>10000</v>
      </c>
      <c r="H4" s="9">
        <v>5000</v>
      </c>
      <c r="I4" s="9">
        <f t="shared" si="2"/>
        <v>17500</v>
      </c>
      <c r="J4" s="8"/>
    </row>
    <row r="5" spans="1:10" s="16" customFormat="1" hidden="1" x14ac:dyDescent="0.15">
      <c r="A5" s="7">
        <v>40179</v>
      </c>
      <c r="B5" s="7" t="s">
        <v>43</v>
      </c>
      <c r="C5" s="8" t="s">
        <v>34</v>
      </c>
      <c r="D5" s="8" t="s">
        <v>44</v>
      </c>
      <c r="E5" s="8" t="str">
        <f t="shared" si="0"/>
        <v>山城电子实业有限公司</v>
      </c>
      <c r="F5" s="9">
        <f t="shared" si="1"/>
        <v>5200</v>
      </c>
      <c r="G5" s="9">
        <v>78560</v>
      </c>
      <c r="H5" s="9">
        <v>3000</v>
      </c>
      <c r="I5" s="9">
        <f t="shared" si="2"/>
        <v>80760</v>
      </c>
      <c r="J5" s="8"/>
    </row>
    <row r="6" spans="1:10" hidden="1" x14ac:dyDescent="0.15">
      <c r="A6" s="7">
        <v>40180</v>
      </c>
      <c r="B6" s="7" t="s">
        <v>43</v>
      </c>
      <c r="C6" s="8" t="s">
        <v>12</v>
      </c>
      <c r="D6" s="8" t="s">
        <v>44</v>
      </c>
      <c r="E6" s="8" t="str">
        <f t="shared" si="0"/>
        <v>新华电脑有限公司</v>
      </c>
      <c r="F6" s="9">
        <f t="shared" si="1"/>
        <v>3000</v>
      </c>
      <c r="G6" s="9">
        <v>15000</v>
      </c>
      <c r="H6" s="9">
        <v>3000</v>
      </c>
      <c r="I6" s="9">
        <f t="shared" si="2"/>
        <v>15000</v>
      </c>
      <c r="J6" s="8"/>
    </row>
    <row r="7" spans="1:10" hidden="1" x14ac:dyDescent="0.15">
      <c r="A7" s="7">
        <v>40181</v>
      </c>
      <c r="B7" s="7" t="s">
        <v>43</v>
      </c>
      <c r="C7" s="8" t="s">
        <v>13</v>
      </c>
      <c r="D7" s="8" t="s">
        <v>44</v>
      </c>
      <c r="E7" s="8" t="str">
        <f t="shared" si="0"/>
        <v>明君悦实来有限公司</v>
      </c>
      <c r="F7" s="9">
        <f t="shared" si="1"/>
        <v>15000</v>
      </c>
      <c r="G7" s="9">
        <v>90000</v>
      </c>
      <c r="H7" s="9">
        <v>50000</v>
      </c>
      <c r="I7" s="9">
        <f t="shared" si="2"/>
        <v>55000</v>
      </c>
      <c r="J7" s="8"/>
    </row>
    <row r="8" spans="1:10" hidden="1" x14ac:dyDescent="0.15">
      <c r="A8" s="13">
        <v>40182</v>
      </c>
      <c r="B8" s="13" t="s">
        <v>43</v>
      </c>
      <c r="C8" s="14" t="s">
        <v>14</v>
      </c>
      <c r="D8" s="14" t="s">
        <v>44</v>
      </c>
      <c r="E8" s="14" t="str">
        <f t="shared" si="0"/>
        <v>东华实业有限公司</v>
      </c>
      <c r="F8" s="15">
        <f t="shared" si="1"/>
        <v>5000</v>
      </c>
      <c r="G8" s="15">
        <v>7500</v>
      </c>
      <c r="H8" s="15">
        <v>0</v>
      </c>
      <c r="I8" s="15">
        <f t="shared" si="2"/>
        <v>12500</v>
      </c>
      <c r="J8" s="14"/>
    </row>
    <row r="9" spans="1:10" x14ac:dyDescent="0.15">
      <c r="A9" s="13">
        <v>40183</v>
      </c>
      <c r="B9" s="13" t="s">
        <v>50</v>
      </c>
      <c r="C9" s="14" t="s">
        <v>15</v>
      </c>
      <c r="D9" s="14" t="s">
        <v>51</v>
      </c>
      <c r="E9" s="14" t="str">
        <f t="shared" si="0"/>
        <v>三叶草科技有限责任公司</v>
      </c>
      <c r="F9" s="15">
        <f t="shared" si="1"/>
        <v>0</v>
      </c>
      <c r="G9" s="15"/>
      <c r="H9" s="15">
        <v>8000</v>
      </c>
      <c r="I9" s="15">
        <f t="shared" si="2"/>
        <v>8000</v>
      </c>
      <c r="J9" s="14"/>
    </row>
    <row r="10" spans="1:10" hidden="1" x14ac:dyDescent="0.15">
      <c r="A10" s="7">
        <v>40188</v>
      </c>
      <c r="B10" s="7" t="s">
        <v>43</v>
      </c>
      <c r="C10" s="8" t="s">
        <v>34</v>
      </c>
      <c r="D10" s="8" t="s">
        <v>44</v>
      </c>
      <c r="E10" s="8" t="str">
        <f t="shared" si="0"/>
        <v>山城电子实业有限公司</v>
      </c>
      <c r="F10" s="9">
        <f t="shared" si="1"/>
        <v>5200</v>
      </c>
      <c r="G10" s="9">
        <v>9200</v>
      </c>
      <c r="H10" s="9">
        <v>5000</v>
      </c>
      <c r="I10" s="9">
        <f t="shared" si="2"/>
        <v>9400</v>
      </c>
      <c r="J10" s="8"/>
    </row>
    <row r="11" spans="1:10" x14ac:dyDescent="0.15">
      <c r="A11" s="7">
        <v>40188</v>
      </c>
      <c r="B11" s="7" t="s">
        <v>54</v>
      </c>
      <c r="C11" s="8" t="s">
        <v>55</v>
      </c>
      <c r="D11" s="8" t="s">
        <v>56</v>
      </c>
      <c r="E11" s="8" t="str">
        <f t="shared" si="0"/>
        <v>三叶草科技有限责任公司</v>
      </c>
      <c r="F11" s="9">
        <f t="shared" si="1"/>
        <v>0</v>
      </c>
      <c r="G11" s="9">
        <v>50000</v>
      </c>
      <c r="H11" s="9"/>
      <c r="I11" s="9">
        <f t="shared" si="2"/>
        <v>50000</v>
      </c>
      <c r="J11" s="8"/>
    </row>
    <row r="12" spans="1:10" hidden="1" x14ac:dyDescent="0.15">
      <c r="A12" s="7">
        <v>40189</v>
      </c>
      <c r="B12" s="7" t="s">
        <v>45</v>
      </c>
      <c r="C12" s="8" t="s">
        <v>8</v>
      </c>
      <c r="D12" s="8" t="s">
        <v>44</v>
      </c>
      <c r="E12" s="8" t="str">
        <f t="shared" si="0"/>
        <v>山城电子实业有限公司</v>
      </c>
      <c r="F12" s="9">
        <f t="shared" si="1"/>
        <v>5200</v>
      </c>
      <c r="G12" s="9"/>
      <c r="H12" s="9">
        <v>5000</v>
      </c>
      <c r="I12" s="9">
        <f t="shared" si="2"/>
        <v>200</v>
      </c>
      <c r="J12" s="8"/>
    </row>
    <row r="13" spans="1:10" hidden="1" x14ac:dyDescent="0.15">
      <c r="A13" s="7">
        <v>40189</v>
      </c>
      <c r="B13" s="7" t="s">
        <v>45</v>
      </c>
      <c r="C13" s="8" t="s">
        <v>10</v>
      </c>
      <c r="D13" s="8" t="s">
        <v>61</v>
      </c>
      <c r="E13" s="8" t="str">
        <f t="shared" si="0"/>
        <v>火星人科技有限公司</v>
      </c>
      <c r="F13" s="9">
        <f t="shared" si="1"/>
        <v>0</v>
      </c>
      <c r="G13" s="9"/>
      <c r="H13" s="9">
        <v>5000</v>
      </c>
      <c r="I13" s="9">
        <f t="shared" si="2"/>
        <v>5000</v>
      </c>
      <c r="J13" s="8"/>
    </row>
    <row r="14" spans="1:10" hidden="1" x14ac:dyDescent="0.15">
      <c r="A14" s="13">
        <v>40189</v>
      </c>
      <c r="B14" s="13" t="s">
        <v>45</v>
      </c>
      <c r="C14" s="14" t="s">
        <v>9</v>
      </c>
      <c r="D14" s="14" t="s">
        <v>44</v>
      </c>
      <c r="E14" s="14" t="str">
        <f t="shared" si="0"/>
        <v>群华科技有限责任公司</v>
      </c>
      <c r="F14" s="15">
        <f t="shared" si="1"/>
        <v>12500</v>
      </c>
      <c r="G14" s="15"/>
      <c r="H14" s="15">
        <v>4800</v>
      </c>
      <c r="I14" s="15">
        <f t="shared" si="2"/>
        <v>7700</v>
      </c>
      <c r="J14" s="14"/>
    </row>
    <row r="15" spans="1:10" hidden="1" x14ac:dyDescent="0.15">
      <c r="A15" s="7">
        <v>40189</v>
      </c>
      <c r="B15" s="7" t="s">
        <v>43</v>
      </c>
      <c r="C15" s="8" t="s">
        <v>9</v>
      </c>
      <c r="D15" s="8" t="s">
        <v>44</v>
      </c>
      <c r="E15" s="8" t="str">
        <f t="shared" si="0"/>
        <v>群华科技有限责任公司</v>
      </c>
      <c r="F15" s="9">
        <f t="shared" si="1"/>
        <v>12500</v>
      </c>
      <c r="G15" s="9">
        <v>7500</v>
      </c>
      <c r="H15" s="9">
        <v>0</v>
      </c>
      <c r="I15" s="9">
        <f t="shared" si="2"/>
        <v>20000</v>
      </c>
      <c r="J15" s="8"/>
    </row>
    <row r="16" spans="1:10" hidden="1" x14ac:dyDescent="0.15">
      <c r="A16" s="10">
        <v>40190</v>
      </c>
      <c r="B16" s="10" t="s">
        <v>45</v>
      </c>
      <c r="C16" s="11" t="s">
        <v>12</v>
      </c>
      <c r="D16" s="11" t="s">
        <v>44</v>
      </c>
      <c r="E16" s="11" t="str">
        <f t="shared" si="0"/>
        <v>新华电脑有限公司</v>
      </c>
      <c r="F16" s="12">
        <f t="shared" si="1"/>
        <v>3000</v>
      </c>
      <c r="G16" s="12"/>
      <c r="H16" s="12">
        <v>3000</v>
      </c>
      <c r="I16" s="12">
        <f t="shared" si="2"/>
        <v>0</v>
      </c>
      <c r="J16" s="11"/>
    </row>
    <row r="17" spans="1:10" hidden="1" x14ac:dyDescent="0.15">
      <c r="A17" s="7">
        <v>40190</v>
      </c>
      <c r="B17" s="7" t="s">
        <v>45</v>
      </c>
      <c r="C17" s="8" t="s">
        <v>11</v>
      </c>
      <c r="D17" s="8" t="s">
        <v>60</v>
      </c>
      <c r="E17" s="8" t="str">
        <f t="shared" si="0"/>
        <v>长新科技实业有限公司</v>
      </c>
      <c r="F17" s="9">
        <f t="shared" si="1"/>
        <v>0</v>
      </c>
      <c r="G17" s="9"/>
      <c r="H17" s="9">
        <v>5000</v>
      </c>
      <c r="I17" s="9">
        <f t="shared" si="2"/>
        <v>5000</v>
      </c>
      <c r="J17" s="8"/>
    </row>
    <row r="18" spans="1:10" hidden="1" x14ac:dyDescent="0.15">
      <c r="A18" s="7">
        <v>40190</v>
      </c>
      <c r="B18" s="7" t="s">
        <v>43</v>
      </c>
      <c r="C18" s="8" t="s">
        <v>10</v>
      </c>
      <c r="D18" s="8" t="s">
        <v>44</v>
      </c>
      <c r="E18" s="8" t="str">
        <f t="shared" si="0"/>
        <v>火星人科技有限公司</v>
      </c>
      <c r="F18" s="9">
        <f t="shared" si="1"/>
        <v>0</v>
      </c>
      <c r="G18" s="9">
        <v>12650</v>
      </c>
      <c r="H18" s="9">
        <v>5000</v>
      </c>
      <c r="I18" s="9">
        <f t="shared" si="2"/>
        <v>7650</v>
      </c>
      <c r="J18" s="8"/>
    </row>
    <row r="19" spans="1:10" hidden="1" x14ac:dyDescent="0.15">
      <c r="A19" s="7">
        <v>40191</v>
      </c>
      <c r="B19" s="7" t="s">
        <v>43</v>
      </c>
      <c r="C19" s="8" t="s">
        <v>11</v>
      </c>
      <c r="D19" s="8" t="s">
        <v>44</v>
      </c>
      <c r="E19" s="8" t="str">
        <f t="shared" si="0"/>
        <v>长新科技实业有限公司</v>
      </c>
      <c r="F19" s="9">
        <f t="shared" si="1"/>
        <v>0</v>
      </c>
      <c r="G19" s="9">
        <v>7800</v>
      </c>
      <c r="H19" s="9">
        <v>0</v>
      </c>
      <c r="I19" s="9">
        <f t="shared" si="2"/>
        <v>7800</v>
      </c>
      <c r="J19" s="8"/>
    </row>
    <row r="20" spans="1:10" hidden="1" x14ac:dyDescent="0.15">
      <c r="A20" s="19">
        <v>40192</v>
      </c>
      <c r="B20" s="19" t="s">
        <v>43</v>
      </c>
      <c r="C20" s="20" t="s">
        <v>12</v>
      </c>
      <c r="D20" s="20" t="s">
        <v>44</v>
      </c>
      <c r="E20" s="20" t="str">
        <f t="shared" si="0"/>
        <v>新华电脑有限公司</v>
      </c>
      <c r="F20" s="21">
        <f t="shared" si="1"/>
        <v>3000</v>
      </c>
      <c r="G20" s="21">
        <v>5000</v>
      </c>
      <c r="H20" s="21">
        <v>0</v>
      </c>
      <c r="I20" s="21">
        <f t="shared" si="2"/>
        <v>8000</v>
      </c>
      <c r="J20" s="20"/>
    </row>
    <row r="21" spans="1:10" hidden="1" x14ac:dyDescent="0.15">
      <c r="A21" s="7">
        <v>40193</v>
      </c>
      <c r="B21" s="7" t="s">
        <v>43</v>
      </c>
      <c r="C21" s="8" t="s">
        <v>13</v>
      </c>
      <c r="D21" s="8" t="s">
        <v>44</v>
      </c>
      <c r="E21" s="8" t="str">
        <f t="shared" si="0"/>
        <v>明君悦实来有限公司</v>
      </c>
      <c r="F21" s="9">
        <f t="shared" si="1"/>
        <v>15000</v>
      </c>
      <c r="G21" s="9">
        <v>98500</v>
      </c>
      <c r="H21" s="9">
        <v>5000</v>
      </c>
      <c r="I21" s="9">
        <f t="shared" si="2"/>
        <v>108500</v>
      </c>
      <c r="J21" s="8"/>
    </row>
    <row r="22" spans="1:10" hidden="1" x14ac:dyDescent="0.15">
      <c r="A22" s="7">
        <v>40194</v>
      </c>
      <c r="B22" s="7" t="s">
        <v>43</v>
      </c>
      <c r="C22" s="8" t="s">
        <v>14</v>
      </c>
      <c r="D22" s="8" t="s">
        <v>44</v>
      </c>
      <c r="E22" s="8" t="str">
        <f t="shared" si="0"/>
        <v>东华实业有限公司</v>
      </c>
      <c r="F22" s="9">
        <f t="shared" si="1"/>
        <v>5000</v>
      </c>
      <c r="G22" s="9">
        <v>8500</v>
      </c>
      <c r="H22" s="9">
        <v>4000</v>
      </c>
      <c r="I22" s="9">
        <f t="shared" si="2"/>
        <v>9500</v>
      </c>
      <c r="J22" s="8"/>
    </row>
    <row r="23" spans="1:10" x14ac:dyDescent="0.15">
      <c r="A23" s="7">
        <v>40195</v>
      </c>
      <c r="B23" s="7" t="s">
        <v>43</v>
      </c>
      <c r="C23" s="8" t="s">
        <v>15</v>
      </c>
      <c r="D23" s="8" t="s">
        <v>44</v>
      </c>
      <c r="E23" s="8" t="str">
        <f t="shared" si="0"/>
        <v>三叶草科技有限责任公司</v>
      </c>
      <c r="F23" s="9">
        <f t="shared" si="1"/>
        <v>0</v>
      </c>
      <c r="G23" s="9">
        <v>7500</v>
      </c>
      <c r="H23" s="9">
        <v>3000</v>
      </c>
      <c r="I23" s="9">
        <f t="shared" si="2"/>
        <v>4500</v>
      </c>
      <c r="J23" s="8"/>
    </row>
    <row r="24" spans="1:10" hidden="1" x14ac:dyDescent="0.15">
      <c r="A24" s="23">
        <v>40196</v>
      </c>
      <c r="B24" s="23" t="s">
        <v>46</v>
      </c>
      <c r="C24" s="24" t="s">
        <v>14</v>
      </c>
      <c r="D24" s="24" t="s">
        <v>44</v>
      </c>
      <c r="E24" s="24" t="str">
        <f t="shared" si="0"/>
        <v>东华实业有限公司</v>
      </c>
      <c r="F24" s="25">
        <f t="shared" si="1"/>
        <v>5000</v>
      </c>
      <c r="G24" s="25"/>
      <c r="H24" s="25">
        <v>4500</v>
      </c>
      <c r="I24" s="25">
        <f t="shared" si="2"/>
        <v>500</v>
      </c>
      <c r="J24" s="24"/>
    </row>
    <row r="25" spans="1:10" x14ac:dyDescent="0.15">
      <c r="A25" s="7">
        <v>40197</v>
      </c>
      <c r="B25" s="7" t="s">
        <v>46</v>
      </c>
      <c r="C25" s="8" t="s">
        <v>15</v>
      </c>
      <c r="D25" s="8" t="s">
        <v>60</v>
      </c>
      <c r="E25" s="8" t="str">
        <f t="shared" si="0"/>
        <v>三叶草科技有限责任公司</v>
      </c>
      <c r="F25" s="9">
        <f t="shared" si="1"/>
        <v>0</v>
      </c>
      <c r="G25" s="9"/>
      <c r="H25" s="9">
        <v>4200</v>
      </c>
      <c r="I25" s="9">
        <f t="shared" si="2"/>
        <v>4200</v>
      </c>
      <c r="J25" s="8"/>
    </row>
    <row r="26" spans="1:10" hidden="1" x14ac:dyDescent="0.15">
      <c r="A26" s="7">
        <v>40198</v>
      </c>
      <c r="B26" s="7" t="s">
        <v>46</v>
      </c>
      <c r="C26" s="8" t="s">
        <v>11</v>
      </c>
      <c r="D26" s="8" t="s">
        <v>60</v>
      </c>
      <c r="E26" s="8" t="str">
        <f t="shared" si="0"/>
        <v>长新科技实业有限公司</v>
      </c>
      <c r="F26" s="9">
        <f t="shared" si="1"/>
        <v>0</v>
      </c>
      <c r="G26" s="9"/>
      <c r="H26" s="9">
        <v>6000</v>
      </c>
      <c r="I26" s="9">
        <f t="shared" si="2"/>
        <v>6000</v>
      </c>
      <c r="J26" s="8"/>
    </row>
    <row r="27" spans="1:10" hidden="1" x14ac:dyDescent="0.15">
      <c r="A27" s="7">
        <v>40199</v>
      </c>
      <c r="B27" s="7" t="s">
        <v>46</v>
      </c>
      <c r="C27" s="8" t="s">
        <v>12</v>
      </c>
      <c r="D27" s="8" t="s">
        <v>44</v>
      </c>
      <c r="E27" s="8" t="str">
        <f t="shared" si="0"/>
        <v>新华电脑有限公司</v>
      </c>
      <c r="F27" s="9">
        <f t="shared" si="1"/>
        <v>3000</v>
      </c>
      <c r="G27" s="9"/>
      <c r="H27" s="9">
        <v>3000</v>
      </c>
      <c r="I27" s="9">
        <f t="shared" si="2"/>
        <v>0</v>
      </c>
      <c r="J27" s="8"/>
    </row>
    <row r="28" spans="1:10" hidden="1" x14ac:dyDescent="0.15">
      <c r="A28" s="7">
        <v>40200</v>
      </c>
      <c r="B28" s="7" t="s">
        <v>46</v>
      </c>
      <c r="C28" s="8" t="s">
        <v>13</v>
      </c>
      <c r="D28" s="8" t="s">
        <v>44</v>
      </c>
      <c r="E28" s="8" t="str">
        <f t="shared" si="0"/>
        <v>明君悦实来有限公司</v>
      </c>
      <c r="F28" s="9">
        <f t="shared" si="1"/>
        <v>15000</v>
      </c>
      <c r="G28" s="9"/>
      <c r="H28" s="9"/>
      <c r="I28" s="9">
        <f t="shared" si="2"/>
        <v>15000</v>
      </c>
      <c r="J28" s="8"/>
    </row>
    <row r="29" spans="1:10" hidden="1" x14ac:dyDescent="0.15">
      <c r="A29" s="22">
        <v>40200</v>
      </c>
      <c r="B29" s="22" t="s">
        <v>54</v>
      </c>
      <c r="C29" s="18" t="s">
        <v>57</v>
      </c>
      <c r="D29" s="18" t="s">
        <v>58</v>
      </c>
      <c r="E29" s="18" t="str">
        <f t="shared" si="0"/>
        <v>五星电器实业有限公司</v>
      </c>
      <c r="F29" s="17">
        <f t="shared" si="1"/>
        <v>0</v>
      </c>
      <c r="G29" s="17">
        <v>50000</v>
      </c>
      <c r="H29" s="17"/>
      <c r="I29" s="17">
        <f t="shared" si="2"/>
        <v>50000</v>
      </c>
      <c r="J29" s="18"/>
    </row>
    <row r="30" spans="1:10" hidden="1" x14ac:dyDescent="0.15">
      <c r="A30" s="7">
        <v>40203</v>
      </c>
      <c r="B30" s="7" t="s">
        <v>43</v>
      </c>
      <c r="C30" s="8" t="s">
        <v>34</v>
      </c>
      <c r="D30" s="8" t="s">
        <v>44</v>
      </c>
      <c r="E30" s="8" t="str">
        <f t="shared" si="0"/>
        <v>山城电子实业有限公司</v>
      </c>
      <c r="F30" s="9">
        <f t="shared" si="1"/>
        <v>5200</v>
      </c>
      <c r="G30" s="9">
        <v>15000</v>
      </c>
      <c r="H30" s="9">
        <v>0</v>
      </c>
      <c r="I30" s="9">
        <f t="shared" si="2"/>
        <v>20200</v>
      </c>
      <c r="J30" s="8"/>
    </row>
    <row r="31" spans="1:10" hidden="1" x14ac:dyDescent="0.15">
      <c r="A31" s="7">
        <v>40204</v>
      </c>
      <c r="B31" s="7" t="s">
        <v>43</v>
      </c>
      <c r="C31" s="8" t="s">
        <v>9</v>
      </c>
      <c r="D31" s="8" t="s">
        <v>44</v>
      </c>
      <c r="E31" s="8" t="str">
        <f t="shared" si="0"/>
        <v>群华科技有限责任公司</v>
      </c>
      <c r="F31" s="9">
        <f t="shared" si="1"/>
        <v>12500</v>
      </c>
      <c r="G31" s="9">
        <v>20000</v>
      </c>
      <c r="H31" s="9">
        <v>0</v>
      </c>
      <c r="I31" s="9">
        <f t="shared" si="2"/>
        <v>32500</v>
      </c>
      <c r="J31" s="8"/>
    </row>
    <row r="32" spans="1:10" hidden="1" x14ac:dyDescent="0.15">
      <c r="A32" s="7">
        <v>40205</v>
      </c>
      <c r="B32" s="7" t="s">
        <v>43</v>
      </c>
      <c r="C32" s="8" t="s">
        <v>10</v>
      </c>
      <c r="D32" s="8" t="s">
        <v>44</v>
      </c>
      <c r="E32" s="8" t="str">
        <f t="shared" si="0"/>
        <v>火星人科技有限公司</v>
      </c>
      <c r="F32" s="9">
        <f t="shared" si="1"/>
        <v>0</v>
      </c>
      <c r="G32" s="9">
        <v>95000</v>
      </c>
      <c r="H32" s="9">
        <v>0</v>
      </c>
      <c r="I32" s="9">
        <f t="shared" si="2"/>
        <v>95000</v>
      </c>
      <c r="J32" s="8"/>
    </row>
    <row r="33" spans="1:10" hidden="1" x14ac:dyDescent="0.15">
      <c r="A33" s="7">
        <v>40207</v>
      </c>
      <c r="B33" s="7" t="s">
        <v>59</v>
      </c>
      <c r="C33" s="8" t="s">
        <v>52</v>
      </c>
      <c r="D33" s="8" t="s">
        <v>53</v>
      </c>
      <c r="E33" s="8" t="str">
        <f t="shared" si="0"/>
        <v>五星电器实业有限公司</v>
      </c>
      <c r="F33" s="9">
        <f t="shared" si="1"/>
        <v>0</v>
      </c>
      <c r="G33" s="9"/>
      <c r="H33" s="9">
        <v>30000</v>
      </c>
      <c r="I33" s="9">
        <f t="shared" si="2"/>
        <v>30000</v>
      </c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autoFilter ref="A1:J33">
    <filterColumn colId="4">
      <filters>
        <filter val="三叶草科技有限责任公司"/>
      </filters>
    </filterColumn>
  </autoFilter>
  <sortState ref="A2:J33">
    <sortCondition ref="A2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期初余额</vt:lpstr>
      <vt:lpstr>应收账款数据清单</vt:lpstr>
      <vt:lpstr>Sheet3</vt:lpstr>
      <vt:lpstr>data1</vt:lpstr>
      <vt:lpstr>客户名称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2021-02-24T06:05:01Z</dcterms:modified>
</cp:coreProperties>
</file>